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леногор.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<sst xmlns="http://schemas.openxmlformats.org/spreadsheetml/2006/main" count="44" uniqueCount="42">
  <si>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ул.Зеленогорская,  д.3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</si>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</sst>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1" style="1" customWidth="1"/>
    <col min="5" max="5" width="19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419.7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419.7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326233.42</v>
      </c>
      <c r="F10" s="7">
        <f>SUM(F11:F15)</f>
        <v>252177.49000000002</v>
      </c>
      <c r="G10" s="7">
        <f>SUM(G11:G15)</f>
        <v>381612.38</v>
      </c>
    </row>
    <row r="11" spans="1:8" ht="15.75" x14ac:dyDescent="0.25">
      <c r="A11" s="33" t="s">
        <v>11</v>
      </c>
      <c r="B11" s="34"/>
      <c r="C11" s="34"/>
      <c r="D11" s="35"/>
      <c r="E11" s="8">
        <v>185762.49</v>
      </c>
      <c r="F11" s="8">
        <v>166951.85999999999</v>
      </c>
      <c r="G11" s="9">
        <v>131650.71</v>
      </c>
    </row>
    <row r="12" spans="1:8" ht="15.75" x14ac:dyDescent="0.25">
      <c r="A12" s="33" t="s">
        <v>12</v>
      </c>
      <c r="B12" s="34"/>
      <c r="C12" s="34"/>
      <c r="D12" s="35"/>
      <c r="E12" s="8">
        <v>0</v>
      </c>
      <c r="F12" s="8">
        <v>0</v>
      </c>
      <c r="G12" s="9">
        <v>0</v>
      </c>
    </row>
    <row r="13" spans="1:8" ht="15.75" x14ac:dyDescent="0.25">
      <c r="A13" s="33" t="s">
        <v>13</v>
      </c>
      <c r="B13" s="34"/>
      <c r="C13" s="34"/>
      <c r="D13" s="35"/>
      <c r="E13" s="8">
        <v>30587.22</v>
      </c>
      <c r="F13" s="8">
        <v>18707.89</v>
      </c>
      <c r="G13" s="9">
        <v>50703.06</v>
      </c>
    </row>
    <row r="14" spans="1:8" ht="15.75" x14ac:dyDescent="0.25">
      <c r="A14" s="33" t="s">
        <v>14</v>
      </c>
      <c r="B14" s="34"/>
      <c r="C14" s="34"/>
      <c r="D14" s="35"/>
      <c r="E14" s="8">
        <v>56730.23</v>
      </c>
      <c r="F14" s="8">
        <v>38242.01</v>
      </c>
      <c r="G14" s="9">
        <v>77380.13</v>
      </c>
    </row>
    <row r="15" spans="1:8" ht="15.75" x14ac:dyDescent="0.25">
      <c r="A15" s="47" t="s">
        <v>15</v>
      </c>
      <c r="B15" s="47"/>
      <c r="C15" s="47"/>
      <c r="D15" s="47"/>
      <c r="E15" s="8">
        <v>53153.48</v>
      </c>
      <c r="F15" s="8">
        <v>28275.73</v>
      </c>
      <c r="G15" s="9">
        <v>121878.48</v>
      </c>
    </row>
    <row r="16" spans="1:8" ht="15.75" x14ac:dyDescent="0.25">
      <c r="A16" s="48" t="s">
        <v>28</v>
      </c>
      <c r="B16" s="49"/>
      <c r="C16" s="49"/>
      <c r="D16" s="50"/>
      <c r="E16" s="7">
        <f>E17+E21+E22+E23</f>
        <v>30857</v>
      </c>
      <c r="F16" s="7">
        <f t="shared" ref="F16:G16" si="0">F17+F21+F22+F23</f>
        <v>28979.200000000001</v>
      </c>
      <c r="G16" s="7">
        <f t="shared" si="0"/>
        <v>22840.95</v>
      </c>
    </row>
    <row r="17" spans="1:10" ht="43.5" customHeight="1" x14ac:dyDescent="0.25">
      <c r="A17" s="51" t="s">
        <v>29</v>
      </c>
      <c r="B17" s="52"/>
      <c r="C17" s="52"/>
      <c r="D17" s="53"/>
      <c r="E17" s="8">
        <v>31054.38</v>
      </c>
      <c r="F17" s="8">
        <v>28630.45</v>
      </c>
      <c r="G17" s="9">
        <v>22422.33</v>
      </c>
    </row>
    <row r="18" spans="1:10" ht="15.75" hidden="1" x14ac:dyDescent="0.25">
      <c r="A18" s="47" t="s">
        <v>16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17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18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30</v>
      </c>
      <c r="B21" s="34"/>
      <c r="C21" s="34"/>
      <c r="D21" s="35"/>
      <c r="E21" s="8">
        <v>201.48</v>
      </c>
      <c r="F21" s="8">
        <v>165.4</v>
      </c>
      <c r="G21" s="9">
        <v>87.75</v>
      </c>
    </row>
    <row r="22" spans="1:10" ht="15.75" x14ac:dyDescent="0.25">
      <c r="A22" s="33" t="s">
        <v>31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32</v>
      </c>
      <c r="B23" s="34"/>
      <c r="C23" s="34"/>
      <c r="D23" s="35"/>
      <c r="E23" s="8">
        <v>-398.86</v>
      </c>
      <c r="F23" s="8">
        <v>183.35</v>
      </c>
      <c r="G23" s="9">
        <v>330.87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20</v>
      </c>
      <c r="B25" s="47"/>
      <c r="C25" s="47"/>
      <c r="D25" s="47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-511781.1</v>
      </c>
      <c r="G28" s="21"/>
    </row>
    <row r="29" spans="1:10" ht="45.75" customHeight="1" x14ac:dyDescent="0.25">
      <c r="A29" s="57" t="s">
        <v>34</v>
      </c>
      <c r="B29" s="58"/>
      <c r="C29" s="58"/>
      <c r="D29" s="58"/>
      <c r="E29" s="59"/>
      <c r="F29" s="16">
        <v>26621.73</v>
      </c>
    </row>
    <row r="30" spans="1:10" ht="60.75" customHeight="1" x14ac:dyDescent="0.25">
      <c r="A30" s="57" t="s">
        <v>35</v>
      </c>
      <c r="B30" s="58"/>
      <c r="C30" s="58"/>
      <c r="D30" s="58"/>
      <c r="E30" s="59"/>
      <c r="F30" s="16">
        <f>14964.89+552</f>
        <v>15516.89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746.29+41.57+10009.48</f>
        <v>10797.34</v>
      </c>
    </row>
    <row r="32" spans="1:10" ht="15.75" x14ac:dyDescent="0.25">
      <c r="A32" s="63" t="s">
        <v>36</v>
      </c>
      <c r="B32" s="64"/>
      <c r="C32" s="64"/>
      <c r="D32" s="64"/>
      <c r="E32" s="65"/>
      <c r="F32" s="14">
        <f>F29+F30+F31</f>
        <v>52935.959999999992</v>
      </c>
    </row>
    <row r="33" spans="1:8" ht="15.75" x14ac:dyDescent="0.25">
      <c r="A33" s="63" t="s">
        <v>26</v>
      </c>
      <c r="B33" s="64"/>
      <c r="C33" s="64"/>
      <c r="D33" s="64"/>
      <c r="E33" s="65"/>
      <c r="F33" s="14">
        <f>SUM(F34:F35)</f>
        <v>16464.449999999997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8332.7099999999991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8131.74</v>
      </c>
    </row>
    <row r="36" spans="1:8" ht="15.75" x14ac:dyDescent="0.25">
      <c r="A36" s="54" t="s">
        <v>37</v>
      </c>
      <c r="B36" s="54"/>
      <c r="C36" s="54"/>
      <c r="D36" s="54"/>
      <c r="E36" s="54"/>
      <c r="F36" s="14">
        <f>F32+F33</f>
        <v>69400.409999999989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31054.38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28630.45</v>
      </c>
      <c r="H38" s="15"/>
    </row>
    <row r="39" spans="1:8" ht="15.75" x14ac:dyDescent="0.25">
      <c r="A39" s="54" t="s">
        <v>25</v>
      </c>
      <c r="B39" s="54"/>
      <c r="C39" s="54"/>
      <c r="D39" s="54"/>
      <c r="E39" s="54"/>
      <c r="F39" s="14">
        <f>F28+F37-F36</f>
        <v>-550127.13</v>
      </c>
      <c r="H39" s="10"/>
    </row>
    <row r="41" spans="1:8" x14ac:dyDescent="0.2">
      <c r="A41" s="1" t="s">
        <v>39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Зеленогор.3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2013-09-09T05:15:16Z</cp:lastPrinted>
  <dcterms:created xsi:type="dcterms:W3CDTF">2013-05-24T06:56:41Z</dcterms:created>
  <dcterms:modified xsi:type="dcterms:W3CDTF">2019-03-06T12:54:58Z</dcterms:modified>
</cp:coreProperties>
</file>